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AAB81C4B-4BF9-41A9-B3DD-AE7AEE7163EC}" xr6:coauthVersionLast="47" xr6:coauthVersionMax="47" xr10:uidLastSave="{00000000-0000-0000-0000-000000000000}"/>
  <bookViews>
    <workbookView xWindow="28680" yWindow="-120" windowWidth="29040" windowHeight="15720" xr2:uid="{B30ABB41-E885-4EAC-824C-64C864AA5B07}"/>
  </bookViews>
  <sheets>
    <sheet name="55" sheetId="1" r:id="rId1"/>
  </sheets>
  <definedNames>
    <definedName name="CONDL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G4" i="1"/>
  <c r="G5" i="1"/>
  <c r="G6" i="1"/>
  <c r="G7" i="1"/>
  <c r="G8" i="1"/>
  <c r="G9" i="1"/>
  <c r="G10" i="1"/>
  <c r="G11" i="1"/>
  <c r="G12" i="1"/>
  <c r="G13" i="1"/>
  <c r="G3" i="1"/>
</calcChain>
</file>

<file path=xl/sharedStrings.xml><?xml version="1.0" encoding="utf-8"?>
<sst xmlns="http://schemas.openxmlformats.org/spreadsheetml/2006/main" count="45" uniqueCount="37">
  <si>
    <t>RTU Connectivity</t>
  </si>
  <si>
    <t>Substation</t>
  </si>
  <si>
    <t>Description</t>
  </si>
  <si>
    <t>Substation Criticality</t>
  </si>
  <si>
    <t>Feeder Criticality</t>
  </si>
  <si>
    <t>Feeder Condition</t>
  </si>
  <si>
    <t>Highest Feeder Risk</t>
  </si>
  <si>
    <t>Project Criticality Adjusted</t>
  </si>
  <si>
    <t>Project Risk Adjusted</t>
  </si>
  <si>
    <t>58C</t>
  </si>
  <si>
    <t>58C Southwest Margaree</t>
  </si>
  <si>
    <t>22C</t>
  </si>
  <si>
    <t>22C Cleveland</t>
  </si>
  <si>
    <t>4N</t>
  </si>
  <si>
    <t>4N Tatamagouche</t>
  </si>
  <si>
    <t>16W</t>
  </si>
  <si>
    <t>16W Hebron</t>
  </si>
  <si>
    <t>89W</t>
  </si>
  <si>
    <t>89W Bridgewater East</t>
  </si>
  <si>
    <t>70V</t>
  </si>
  <si>
    <t>70V Bridgetown Rural</t>
  </si>
  <si>
    <t>63V</t>
  </si>
  <si>
    <t>63V Kingston</t>
  </si>
  <si>
    <t>25W</t>
  </si>
  <si>
    <t>25W Ohio Road</t>
  </si>
  <si>
    <t>19W</t>
  </si>
  <si>
    <t>19W Central Argyle</t>
  </si>
  <si>
    <t>83V</t>
  </si>
  <si>
    <t>83V Wolfville Ridge</t>
  </si>
  <si>
    <t>80W</t>
  </si>
  <si>
    <t>80W Indian Path</t>
  </si>
  <si>
    <t>Additional Risk Factors</t>
  </si>
  <si>
    <t>Substation Customers</t>
  </si>
  <si>
    <t>Longest Feeder (km)</t>
  </si>
  <si>
    <t>2025 Problem Feeder</t>
  </si>
  <si>
    <t>Long feeders and high customer count</t>
  </si>
  <si>
    <t>High customer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</si>
</sst>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71467-E0E2-40B4-B427-4899F4F326E6}">
  <sheetPr>
    <pageSetUpPr fitToPage="1"/>
  </sheetPr>
  <dimension ref="A1:K13"/>
  <sheetViews>
    <sheetView tabSelected="1" workbookViewId="0">
      <selection activeCell="C29" sqref="C29"/>
    </sheetView>
  </sheetViews>
  <sheetFormatPr defaultColWidth="8.7109375" defaultRowHeight="15.75" x14ac:dyDescent="0.25"/>
  <cols>
    <col min="1" max="1" width="10.42578125" style="1" bestFit="1" customWidth="1"/>
    <col min="2" max="2" width="22.5703125" style="1" bestFit="1" customWidth="1"/>
    <col min="3" max="3" width="19.42578125" style="1" bestFit="1" customWidth="1"/>
    <col min="4" max="4" width="20.5703125" style="1" bestFit="1" customWidth="1"/>
    <col min="5" max="6" width="15.5703125" style="1" bestFit="1" customWidth="1"/>
    <col min="7" max="7" width="18.42578125" style="1" bestFit="1" customWidth="1"/>
    <col min="8" max="8" width="18.42578125" style="1" customWidth="1"/>
    <col min="9" max="9" width="24.42578125" style="1" bestFit="1" customWidth="1"/>
    <col min="10" max="10" width="19.5703125" style="1" bestFit="1" customWidth="1"/>
    <col min="11" max="11" width="47.7109375" style="1" customWidth="1"/>
    <col min="12" max="16384" width="8.7109375" style="1"/>
  </cols>
  <sheetData>
    <row r="1" spans="1:11" x14ac:dyDescent="0.25">
      <c r="A1" s="1" t="s">
        <v>0</v>
      </c>
    </row>
    <row r="2" spans="1:11" x14ac:dyDescent="0.25">
      <c r="A2" s="1" t="s">
        <v>1</v>
      </c>
      <c r="B2" s="1" t="s">
        <v>2</v>
      </c>
      <c r="C2" s="1" t="s">
        <v>3</v>
      </c>
      <c r="D2" s="1" t="s">
        <v>32</v>
      </c>
      <c r="E2" s="1" t="s">
        <v>4</v>
      </c>
      <c r="F2" s="1" t="s">
        <v>5</v>
      </c>
      <c r="G2" s="1" t="s">
        <v>6</v>
      </c>
      <c r="H2" s="1" t="s">
        <v>33</v>
      </c>
      <c r="I2" s="1" t="s">
        <v>7</v>
      </c>
      <c r="J2" s="1" t="s">
        <v>8</v>
      </c>
      <c r="K2" s="1" t="s">
        <v>31</v>
      </c>
    </row>
    <row r="3" spans="1:11" x14ac:dyDescent="0.25">
      <c r="A3" s="1" t="s">
        <v>9</v>
      </c>
      <c r="B3" s="1" t="s">
        <v>10</v>
      </c>
      <c r="C3" s="2">
        <v>5</v>
      </c>
      <c r="D3" s="2">
        <v>3128</v>
      </c>
      <c r="E3" s="3">
        <v>4</v>
      </c>
      <c r="F3" s="3">
        <v>4</v>
      </c>
      <c r="G3" s="3">
        <f t="shared" ref="G3:G13" si="0">F3*E3</f>
        <v>16</v>
      </c>
      <c r="H3" s="4">
        <v>223.33062712269998</v>
      </c>
      <c r="I3" s="3">
        <v>5</v>
      </c>
      <c r="J3" s="3">
        <f t="shared" ref="J3:J13" si="1">I3*F3</f>
        <v>20</v>
      </c>
      <c r="K3" s="1" t="s">
        <v>35</v>
      </c>
    </row>
    <row r="4" spans="1:11" x14ac:dyDescent="0.25">
      <c r="A4" s="1" t="s">
        <v>11</v>
      </c>
      <c r="B4" s="1" t="s">
        <v>12</v>
      </c>
      <c r="C4" s="2">
        <v>3</v>
      </c>
      <c r="D4" s="2">
        <v>4291</v>
      </c>
      <c r="E4" s="3">
        <v>5</v>
      </c>
      <c r="F4" s="3">
        <v>4</v>
      </c>
      <c r="G4" s="3">
        <f t="shared" si="0"/>
        <v>20</v>
      </c>
      <c r="H4" s="4">
        <v>233.55245751409797</v>
      </c>
      <c r="I4" s="3">
        <v>4</v>
      </c>
      <c r="J4" s="3">
        <f t="shared" si="1"/>
        <v>16</v>
      </c>
      <c r="K4" s="1" t="s">
        <v>35</v>
      </c>
    </row>
    <row r="5" spans="1:11" x14ac:dyDescent="0.25">
      <c r="A5" s="1" t="s">
        <v>13</v>
      </c>
      <c r="B5" s="1" t="s">
        <v>14</v>
      </c>
      <c r="C5" s="2">
        <v>5</v>
      </c>
      <c r="D5" s="2">
        <v>4811</v>
      </c>
      <c r="E5" s="3">
        <v>5</v>
      </c>
      <c r="F5" s="3">
        <v>3</v>
      </c>
      <c r="G5" s="3">
        <f t="shared" si="0"/>
        <v>15</v>
      </c>
      <c r="H5" s="4">
        <v>259.77445606902199</v>
      </c>
      <c r="I5" s="3">
        <v>5</v>
      </c>
      <c r="J5" s="3">
        <f t="shared" si="1"/>
        <v>15</v>
      </c>
      <c r="K5" s="1" t="s">
        <v>35</v>
      </c>
    </row>
    <row r="6" spans="1:11" x14ac:dyDescent="0.25">
      <c r="A6" s="1" t="s">
        <v>15</v>
      </c>
      <c r="B6" s="1" t="s">
        <v>16</v>
      </c>
      <c r="C6" s="2">
        <v>5</v>
      </c>
      <c r="D6" s="2">
        <v>3452</v>
      </c>
      <c r="E6" s="3">
        <v>5</v>
      </c>
      <c r="F6" s="3">
        <v>4</v>
      </c>
      <c r="G6" s="3">
        <f t="shared" si="0"/>
        <v>20</v>
      </c>
      <c r="H6" s="4">
        <v>198.76263604370001</v>
      </c>
      <c r="I6" s="3">
        <v>5</v>
      </c>
      <c r="J6" s="3">
        <f t="shared" si="1"/>
        <v>20</v>
      </c>
      <c r="K6" s="1" t="s">
        <v>35</v>
      </c>
    </row>
    <row r="7" spans="1:11" x14ac:dyDescent="0.25">
      <c r="A7" s="1" t="s">
        <v>17</v>
      </c>
      <c r="B7" s="1" t="s">
        <v>18</v>
      </c>
      <c r="C7" s="2">
        <v>4</v>
      </c>
      <c r="D7" s="2">
        <v>3629</v>
      </c>
      <c r="E7" s="3">
        <v>4</v>
      </c>
      <c r="F7" s="3">
        <v>5</v>
      </c>
      <c r="G7" s="3">
        <f t="shared" si="0"/>
        <v>20</v>
      </c>
      <c r="H7" s="4">
        <v>121.29157964219999</v>
      </c>
      <c r="I7" s="3">
        <v>4</v>
      </c>
      <c r="J7" s="3">
        <f t="shared" si="1"/>
        <v>20</v>
      </c>
      <c r="K7" s="1" t="s">
        <v>35</v>
      </c>
    </row>
    <row r="8" spans="1:11" x14ac:dyDescent="0.25">
      <c r="A8" s="1" t="s">
        <v>19</v>
      </c>
      <c r="B8" s="1" t="s">
        <v>20</v>
      </c>
      <c r="C8" s="2">
        <v>5</v>
      </c>
      <c r="D8" s="2">
        <v>2841</v>
      </c>
      <c r="E8" s="3">
        <v>4</v>
      </c>
      <c r="F8" s="3">
        <v>4</v>
      </c>
      <c r="G8" s="3">
        <f t="shared" si="0"/>
        <v>16</v>
      </c>
      <c r="H8" s="4">
        <v>162.99670053098998</v>
      </c>
      <c r="I8" s="3">
        <v>5</v>
      </c>
      <c r="J8" s="3">
        <f t="shared" si="1"/>
        <v>20</v>
      </c>
      <c r="K8" s="1" t="s">
        <v>35</v>
      </c>
    </row>
    <row r="9" spans="1:11" x14ac:dyDescent="0.25">
      <c r="A9" s="1" t="s">
        <v>21</v>
      </c>
      <c r="B9" s="1" t="s">
        <v>22</v>
      </c>
      <c r="C9" s="2">
        <v>5</v>
      </c>
      <c r="D9" s="2">
        <v>4774</v>
      </c>
      <c r="E9" s="3">
        <v>5</v>
      </c>
      <c r="F9" s="3">
        <v>4</v>
      </c>
      <c r="G9" s="3">
        <f t="shared" si="0"/>
        <v>20</v>
      </c>
      <c r="H9" s="4">
        <v>114.53741371979999</v>
      </c>
      <c r="I9" s="3">
        <v>5</v>
      </c>
      <c r="J9" s="3">
        <f t="shared" si="1"/>
        <v>20</v>
      </c>
      <c r="K9" s="1" t="s">
        <v>35</v>
      </c>
    </row>
    <row r="10" spans="1:11" x14ac:dyDescent="0.25">
      <c r="A10" s="1" t="s">
        <v>23</v>
      </c>
      <c r="B10" s="1" t="s">
        <v>24</v>
      </c>
      <c r="C10" s="2">
        <v>4</v>
      </c>
      <c r="D10" s="2">
        <v>3072</v>
      </c>
      <c r="E10" s="3">
        <v>4</v>
      </c>
      <c r="F10" s="3">
        <v>5</v>
      </c>
      <c r="G10" s="3">
        <f t="shared" si="0"/>
        <v>20</v>
      </c>
      <c r="H10" s="4">
        <v>158.39600210879999</v>
      </c>
      <c r="I10" s="3">
        <v>4</v>
      </c>
      <c r="J10" s="3">
        <f t="shared" si="1"/>
        <v>20</v>
      </c>
      <c r="K10" s="1" t="s">
        <v>35</v>
      </c>
    </row>
    <row r="11" spans="1:11" x14ac:dyDescent="0.25">
      <c r="A11" s="1" t="s">
        <v>25</v>
      </c>
      <c r="B11" s="1" t="s">
        <v>26</v>
      </c>
      <c r="C11" s="2">
        <v>5</v>
      </c>
      <c r="D11" s="2">
        <v>1578</v>
      </c>
      <c r="E11" s="3">
        <v>4</v>
      </c>
      <c r="F11" s="3">
        <v>3</v>
      </c>
      <c r="G11" s="3">
        <f t="shared" si="0"/>
        <v>12</v>
      </c>
      <c r="H11" s="4">
        <v>61.097639843499998</v>
      </c>
      <c r="I11" s="3">
        <v>5</v>
      </c>
      <c r="J11" s="3">
        <f t="shared" si="1"/>
        <v>15</v>
      </c>
      <c r="K11" s="1" t="s">
        <v>36</v>
      </c>
    </row>
    <row r="12" spans="1:11" x14ac:dyDescent="0.25">
      <c r="A12" s="1" t="s">
        <v>27</v>
      </c>
      <c r="B12" s="1" t="s">
        <v>28</v>
      </c>
      <c r="C12" s="2">
        <v>5</v>
      </c>
      <c r="D12" s="2">
        <v>4157</v>
      </c>
      <c r="E12" s="3">
        <v>4</v>
      </c>
      <c r="F12" s="3">
        <v>3</v>
      </c>
      <c r="G12" s="3">
        <f t="shared" si="0"/>
        <v>12</v>
      </c>
      <c r="H12" s="4">
        <v>137.05916098519998</v>
      </c>
      <c r="I12" s="3">
        <v>5</v>
      </c>
      <c r="J12" s="3">
        <f t="shared" si="1"/>
        <v>15</v>
      </c>
      <c r="K12" s="1" t="s">
        <v>35</v>
      </c>
    </row>
    <row r="13" spans="1:11" x14ac:dyDescent="0.25">
      <c r="A13" s="1" t="s">
        <v>29</v>
      </c>
      <c r="B13" s="1" t="s">
        <v>30</v>
      </c>
      <c r="C13" s="2">
        <v>4</v>
      </c>
      <c r="D13" s="2">
        <v>758</v>
      </c>
      <c r="E13" s="3">
        <v>5</v>
      </c>
      <c r="F13" s="3">
        <v>4</v>
      </c>
      <c r="G13" s="3">
        <f t="shared" si="0"/>
        <v>20</v>
      </c>
      <c r="H13" s="4">
        <v>65.813663098390009</v>
      </c>
      <c r="I13" s="3">
        <v>5</v>
      </c>
      <c r="J13" s="3">
        <f t="shared" si="1"/>
        <v>20</v>
      </c>
      <c r="K13" s="1" t="s">
        <v>34</v>
      </c>
    </row>
  </sheetData>
  <pageMargins left="0.7" right="0.7" top="0.75" bottom="0.75" header="0.3" footer="0.3"/>
  <pageSetup fitToWidth="0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2026-05-08T15:57:50Z</dcterms:created>
  <dcterms:modified xsi:type="dcterms:W3CDTF">2026-05-08T15:57:55Z</dcterms:modified>
</cp:coreProperties>
</file>